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eduumb-my.sharepoint.com/personal/lekri9625_nmbu_no/Documents/Desktop/Bøker/"/>
    </mc:Choice>
  </mc:AlternateContent>
  <xr:revisionPtr revIDLastSave="0" documentId="8_{FA77273F-1FED-4E79-9953-C0A6A67A5E4E}" xr6:coauthVersionLast="47" xr6:coauthVersionMax="47" xr10:uidLastSave="{00000000-0000-0000-0000-000000000000}"/>
  <bookViews>
    <workbookView xWindow="28680" yWindow="-120" windowWidth="29040" windowHeight="15720" xr2:uid="{00000000-000D-0000-FFFF-FFFF00000000}"/>
  </bookViews>
  <sheets>
    <sheet name="Hovedside " sheetId="2" r:id="rId1"/>
    <sheet name="Utenlandske bøk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6" i="1"/>
  <c r="I29" i="2"/>
  <c r="I23" i="2"/>
  <c r="J23" i="2" s="1"/>
  <c r="I22" i="2"/>
  <c r="J22" i="2" s="1"/>
  <c r="G23" i="2"/>
  <c r="F36" i="1" l="1"/>
</calcChain>
</file>

<file path=xl/sharedStrings.xml><?xml version="1.0" encoding="utf-8"?>
<sst xmlns="http://schemas.openxmlformats.org/spreadsheetml/2006/main" count="93" uniqueCount="90">
  <si>
    <t>ISBN</t>
  </si>
  <si>
    <t>Nature's last dance tales of wonder in an age og extinction</t>
  </si>
  <si>
    <t>9781918291902; 191829190X</t>
  </si>
  <si>
    <t>Safeguarding mountain social-ecological systems : a global challenge: facing emering risks an adapting to changing environments</t>
  </si>
  <si>
    <t>9780128220955; 0128220953</t>
  </si>
  <si>
    <t>International relations theories in action</t>
  </si>
  <si>
    <t>9781529603026; 1529603021</t>
  </si>
  <si>
    <t>Cosmopolitics I</t>
  </si>
  <si>
    <t>9780816656875; 0816656878</t>
  </si>
  <si>
    <t>Sacred ecology learning from indigenous knowledge and stewardship</t>
  </si>
  <si>
    <t>9781032703701; 1032703709</t>
  </si>
  <si>
    <t>Water and wastewater engineering</t>
  </si>
  <si>
    <t>9781316639030; 1316639037</t>
  </si>
  <si>
    <t>The Barents Sea system : gateway to the changing Arctic</t>
  </si>
  <si>
    <t>9788245050271; 824505027X</t>
  </si>
  <si>
    <t>Overtourism in cities and small islands</t>
  </si>
  <si>
    <t>9781041004493; 1041004494</t>
  </si>
  <si>
    <t>Urban drainage</t>
  </si>
  <si>
    <t>9781032513317; 1032513314</t>
  </si>
  <si>
    <t>Introductory econometrics : a modern approach</t>
  </si>
  <si>
    <t>9798214050317</t>
  </si>
  <si>
    <t>Action research for change and development</t>
  </si>
  <si>
    <t>9781032164236; 1032164239; 9781032164038</t>
  </si>
  <si>
    <t>Shigley's mechanical engineering design</t>
  </si>
  <si>
    <t>9781526850171; 1526850176</t>
  </si>
  <si>
    <t>Moss safari : exploring the secret life in moss</t>
  </si>
  <si>
    <t>9781784275617; 1784275611</t>
  </si>
  <si>
    <t>Pollinators &amp; pollination nature and society</t>
  </si>
  <si>
    <t>9781784272289; 1784272280</t>
  </si>
  <si>
    <t>Healthy work : stress, productivity, and the reconstruction of working life</t>
  </si>
  <si>
    <t>9780465028969; 0465028977; 9780465028979</t>
  </si>
  <si>
    <t>Indigenous and decolonizing studies in education : mapping the long view</t>
  </si>
  <si>
    <t>9781138585867; 1138585866; 9781138585850; 1138585858</t>
  </si>
  <si>
    <t>A handbook of reflective and experiental learning : theory and practice</t>
  </si>
  <si>
    <t>0415335167; 9780415335164</t>
  </si>
  <si>
    <t>Ecological Reparation: Repair, Remediation and Resurgence in Social and Environmental Conflict</t>
  </si>
  <si>
    <t>9781529239553; 1529239559; 9781529239546; 1529239540</t>
  </si>
  <si>
    <t>The visual display of quantitative information</t>
  </si>
  <si>
    <t>9780961392147; 0961392142</t>
  </si>
  <si>
    <t>Hamas the quest for power</t>
  </si>
  <si>
    <t>9781509564927; 1509564926; 9781509564934; 1509564934</t>
  </si>
  <si>
    <t>The Expressive instinct how imagination and creative works help us survive and thrive</t>
  </si>
  <si>
    <t>9780197646229; 0197646220</t>
  </si>
  <si>
    <t>The Routledge companion to landscape studies</t>
  </si>
  <si>
    <t>9781138720312; 1138720313</t>
  </si>
  <si>
    <t>Landscape and garden design sketchbooks</t>
  </si>
  <si>
    <t>9780500518045; 0500518041</t>
  </si>
  <si>
    <t>Forest economics</t>
  </si>
  <si>
    <t>9780774872898; 0774872896</t>
  </si>
  <si>
    <t>Ecological design</t>
  </si>
  <si>
    <t>9782940411443; 2940411441</t>
  </si>
  <si>
    <t>Qualitative research /</t>
  </si>
  <si>
    <t>9781529688092; 1529688094</t>
  </si>
  <si>
    <t>The First right : self-determination and the transformation of international order, 1941-2000</t>
  </si>
  <si>
    <t>9780199944408; 0199944407</t>
  </si>
  <si>
    <t>Urbicide in Syria : a postcolonial understanding of civil war</t>
  </si>
  <si>
    <t>9781526180261; 152618026X</t>
  </si>
  <si>
    <t>Marine ecosystem-based management</t>
  </si>
  <si>
    <t>9780443446597; 0443446598</t>
  </si>
  <si>
    <t>Antall</t>
  </si>
  <si>
    <t>Tittel</t>
  </si>
  <si>
    <t>Rabatt</t>
  </si>
  <si>
    <t>Prismatrise</t>
  </si>
  <si>
    <t xml:space="preserve">Navn på leverandør: </t>
  </si>
  <si>
    <t>Leverandør fyller ut de grønne feltene.</t>
  </si>
  <si>
    <t>Prosentvis rabattsats av gjeldende fastpris for norske bøker i fastprisperiode:</t>
  </si>
  <si>
    <t>Prosentvis rabattsats på norske bøker utenfor fastprisperioden, beregnet av opprinnelig fastsatt listepris ved utgivelse:</t>
  </si>
  <si>
    <t xml:space="preserve">Evalueringspris: </t>
  </si>
  <si>
    <t>Estimert totalbeløp per år, norske bøker i fastprisperiode:</t>
  </si>
  <si>
    <t>Estimert totalbeløp per år, norske bøker etter fastprisperiode:</t>
  </si>
  <si>
    <t>Estimert totalbeløp per år, utenlandske bøker:</t>
  </si>
  <si>
    <t>Eventuell tilleggspris per bok for levering av hylleklar bok:</t>
  </si>
  <si>
    <t>Eventuell tilleggspris per bok for plasting:</t>
  </si>
  <si>
    <t>Eventuell tilleggspris per bok ved hasteordre:</t>
  </si>
  <si>
    <t>Eventuell kostnad per retur av uplastet bok som er bestilt feil av oppdragsgiver:</t>
  </si>
  <si>
    <t>Eventuell kostnad per retur av plastet bok som er bestilt feil av oppdragsgiver:</t>
  </si>
  <si>
    <t>Norske bøker</t>
  </si>
  <si>
    <t>Utenlandske bøker</t>
  </si>
  <si>
    <t xml:space="preserve">Tilbyder må fylle ut grønne felter i arket for "Utenlandske bøker" </t>
  </si>
  <si>
    <t>Andre kostnader</t>
  </si>
  <si>
    <t>Estimert totalbeløp per år for andre kostnader:</t>
  </si>
  <si>
    <t>Estimert beløp per år</t>
  </si>
  <si>
    <t>Totalt</t>
  </si>
  <si>
    <t>Legges inn av oppdragsgiver</t>
  </si>
  <si>
    <t>Evalueringspris som legges inn av oppdragsgiver i punkt 3.3.b. Dette beløpet endres etter tilbyders utfylling:</t>
  </si>
  <si>
    <t>Leverandørens listepris per bok</t>
  </si>
  <si>
    <t>Totalt per år</t>
  </si>
  <si>
    <t>Totalt:</t>
  </si>
  <si>
    <t>Oppgitte volumer i prisskjemaet er satt kun for å sammenligne tilbyderne og er ikke bindende for oppdragsgiver. Dersom tilbyder ikke har mulighet til å tilby enkelte produkter, eller ved en forglemmelse ikke har fylt ut linjen, vil oppdragsgiver legge til grunn prisen til dyreste tilbyder påplusset 15% ved evaluering av kriteriet pris.
Alle priser skal oppgis i norske kroner eksklusive merverdiavgift og inneholde alle relevante kostnader og avgifter, inkludert frakt til det spesifiserte leveringsstedet hos oppdragsgiver, faktureringskostnader, support, miljøavgifter, emballasje, skatter og alle avgifter eks. mva. Oppdragsgiver aksepterer ingen former for gebyr.
Prisene skal til enhver tid være konkurransedyktige sammenlignet med relevante norske og internasjonale leverandører (f.eks. nettbokhandler). Leverandør skal prise andre bøker på tilsvarende måte, etter samme kalkyle som for utregningen i denne konkurransen.
Oppdragsgiver forbeholder seg rett til stikkprøvekontroll og prisjustering ved avvik.</t>
  </si>
  <si>
    <t xml:space="preserve">Tilbyderen skal oppgi listepris og rabatt i de grønne feltene. Prisene skal reflektere reelle priser. Oppgitte rabatter skal være overførbart til tilsvarende bestillinger på annet sortiment.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</si>
</sst>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ont>
    <font>
      <b/>
      <sz val="11"/>
      <color theme="1"/>
      <name val="Calibri"/>
      <family val="2"/>
      <scheme val="minor"/>
    </font>
    <font>
      <sz val="11"/>
      <color theme="1"/>
      <name val="Calibri"/>
      <family val="2"/>
    </font>
    <font>
      <sz val="12"/>
      <color theme="1"/>
      <name val="Calibri"/>
      <family val="2"/>
      <scheme val="minor"/>
    </font>
    <font>
      <b/>
      <sz val="16"/>
      <color theme="1"/>
      <name val="Calibri"/>
      <family val="2"/>
      <scheme val="minor"/>
    </font>
    <font>
      <b/>
      <sz val="11"/>
      <color theme="1"/>
      <name val="Calibri"/>
      <family val="2"/>
    </font>
    <font>
      <b/>
      <sz val="11"/>
      <color theme="1"/>
      <name val="Segoe UI"/>
      <family val="2"/>
    </font>
    <font>
      <b/>
      <sz val="14"/>
      <color theme="1"/>
      <name val="Calibri"/>
      <family val="2"/>
    </font>
    <font>
      <b/>
      <sz val="12"/>
      <color theme="1"/>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0" fillId="0" borderId="0" xfId="0" applyAlignment="1">
      <alignment horizontal="center"/>
    </xf>
    <xf numFmtId="0" fontId="3" fillId="0" borderId="0" xfId="0" applyFont="1"/>
    <xf numFmtId="0" fontId="4" fillId="0" borderId="0" xfId="0" applyFont="1" applyAlignment="1">
      <alignment horizontal="left" vertical="top"/>
    </xf>
    <xf numFmtId="0" fontId="1" fillId="0" borderId="2" xfId="0" applyFont="1" applyBorder="1" applyAlignment="1">
      <alignment horizontal="right"/>
    </xf>
    <xf numFmtId="0" fontId="4" fillId="0" borderId="0" xfId="0" applyFont="1"/>
    <xf numFmtId="0" fontId="0" fillId="0" borderId="0" xfId="0" applyAlignment="1">
      <alignment horizontal="left" vertical="top"/>
    </xf>
    <xf numFmtId="0" fontId="0" fillId="0" borderId="2" xfId="0" applyBorder="1"/>
    <xf numFmtId="0" fontId="1" fillId="0" borderId="0" xfId="0" applyFont="1"/>
    <xf numFmtId="0" fontId="0" fillId="0" borderId="0" xfId="0" applyAlignment="1">
      <alignment vertical="top"/>
    </xf>
    <xf numFmtId="10" fontId="1" fillId="0" borderId="0" xfId="0" applyNumberFormat="1" applyFont="1"/>
    <xf numFmtId="0" fontId="0" fillId="2" borderId="2" xfId="0" applyFill="1" applyBorder="1" applyAlignment="1">
      <alignment horizontal="center"/>
    </xf>
    <xf numFmtId="10" fontId="1" fillId="2" borderId="2" xfId="0" applyNumberFormat="1" applyFont="1" applyFill="1" applyBorder="1"/>
    <xf numFmtId="0" fontId="1" fillId="0" borderId="3" xfId="0" applyFont="1" applyBorder="1" applyAlignment="1">
      <alignment vertical="top"/>
    </xf>
    <xf numFmtId="0" fontId="1" fillId="0" borderId="4" xfId="0" applyFont="1" applyBorder="1" applyAlignment="1">
      <alignment vertical="top"/>
    </xf>
    <xf numFmtId="0" fontId="1" fillId="0" borderId="5" xfId="0" applyFont="1" applyBorder="1" applyAlignment="1">
      <alignment vertical="top"/>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2" xfId="0" applyFont="1" applyBorder="1" applyAlignment="1">
      <alignment horizontal="left"/>
    </xf>
    <xf numFmtId="0" fontId="0" fillId="2" borderId="2" xfId="0" applyFill="1" applyBorder="1" applyAlignment="1">
      <alignment vertical="top"/>
    </xf>
    <xf numFmtId="0" fontId="1" fillId="0" borderId="0" xfId="0" applyFont="1" applyBorder="1" applyAlignment="1">
      <alignment horizontal="left"/>
    </xf>
    <xf numFmtId="0" fontId="5" fillId="0" borderId="0" xfId="0" applyFont="1"/>
    <xf numFmtId="10" fontId="1" fillId="0" borderId="0" xfId="0" applyNumberFormat="1" applyFont="1" applyFill="1" applyBorder="1"/>
    <xf numFmtId="0" fontId="1" fillId="0" borderId="2" xfId="0" applyFont="1" applyBorder="1" applyAlignment="1">
      <alignment horizontal="left"/>
    </xf>
    <xf numFmtId="0" fontId="0" fillId="0" borderId="0" xfId="0" applyAlignment="1">
      <alignment horizontal="left"/>
    </xf>
    <xf numFmtId="0" fontId="5" fillId="0" borderId="2" xfId="0" applyFont="1" applyBorder="1"/>
    <xf numFmtId="0" fontId="5" fillId="0" borderId="2" xfId="0" applyFont="1" applyBorder="1" applyAlignment="1">
      <alignment horizontal="center"/>
    </xf>
    <xf numFmtId="0" fontId="5" fillId="0" borderId="2" xfId="0" applyFont="1" applyBorder="1" applyAlignment="1">
      <alignment horizontal="left"/>
    </xf>
    <xf numFmtId="0" fontId="5" fillId="0" borderId="5" xfId="0" applyFont="1" applyBorder="1" applyAlignment="1">
      <alignment horizontal="center"/>
    </xf>
    <xf numFmtId="0" fontId="5" fillId="0" borderId="6" xfId="0" applyFont="1" applyBorder="1" applyAlignment="1">
      <alignment horizontal="left"/>
    </xf>
    <xf numFmtId="0" fontId="6" fillId="0" borderId="0" xfId="0" applyFont="1" applyBorder="1" applyAlignment="1">
      <alignment wrapText="1"/>
    </xf>
    <xf numFmtId="0" fontId="5" fillId="0" borderId="0" xfId="0" applyFont="1" applyBorder="1"/>
    <xf numFmtId="0" fontId="5" fillId="0" borderId="2" xfId="0" applyFont="1" applyBorder="1" applyAlignment="1">
      <alignment horizontal="center"/>
    </xf>
    <xf numFmtId="0" fontId="5" fillId="0" borderId="3" xfId="0" applyFont="1" applyBorder="1" applyAlignment="1">
      <alignment horizontal="center"/>
    </xf>
    <xf numFmtId="10" fontId="5" fillId="0" borderId="2" xfId="0" applyNumberFormat="1" applyFont="1" applyBorder="1"/>
    <xf numFmtId="0" fontId="2" fillId="0" borderId="2" xfId="0" applyFont="1" applyBorder="1"/>
    <xf numFmtId="0" fontId="5" fillId="0" borderId="1" xfId="0" applyFont="1" applyBorder="1" applyAlignment="1">
      <alignment horizontal="left"/>
    </xf>
    <xf numFmtId="0" fontId="1" fillId="0" borderId="0" xfId="0" applyFont="1" applyBorder="1" applyAlignment="1">
      <alignment horizontal="left"/>
    </xf>
    <xf numFmtId="0" fontId="1" fillId="0" borderId="1" xfId="0" applyFont="1" applyBorder="1" applyAlignment="1">
      <alignment horizontal="left"/>
    </xf>
    <xf numFmtId="49" fontId="5" fillId="0" borderId="0" xfId="0" applyNumberFormat="1" applyFont="1" applyAlignment="1">
      <alignment horizontal="left" wrapText="1"/>
    </xf>
    <xf numFmtId="49" fontId="0" fillId="3" borderId="0" xfId="0" applyNumberFormat="1" applyFill="1" applyAlignment="1">
      <alignment horizontal="right" wrapText="1"/>
    </xf>
    <xf numFmtId="49" fontId="0" fillId="0" borderId="0" xfId="0" applyNumberFormat="1" applyAlignment="1">
      <alignment wrapText="1"/>
    </xf>
    <xf numFmtId="0" fontId="2" fillId="0" borderId="2" xfId="0" applyFont="1" applyBorder="1" applyAlignment="1">
      <alignment horizontal="center"/>
    </xf>
    <xf numFmtId="0" fontId="7" fillId="0" borderId="0" xfId="0" applyFont="1" applyAlignment="1">
      <alignment horizontal="left" vertical="center"/>
    </xf>
    <xf numFmtId="10" fontId="0" fillId="0" borderId="0" xfId="0" applyNumberFormat="1"/>
    <xf numFmtId="2" fontId="3" fillId="0" borderId="0" xfId="0" applyNumberFormat="1" applyFont="1" applyAlignment="1">
      <alignment horizontal="left" vertical="top" wrapText="1"/>
    </xf>
    <xf numFmtId="2" fontId="0" fillId="0" borderId="0" xfId="0" applyNumberFormat="1"/>
    <xf numFmtId="2" fontId="5" fillId="0" borderId="2" xfId="0" applyNumberFormat="1" applyFont="1" applyBorder="1"/>
    <xf numFmtId="2" fontId="2" fillId="0" borderId="2" xfId="0" applyNumberFormat="1" applyFont="1" applyBorder="1"/>
    <xf numFmtId="2" fontId="2" fillId="2" borderId="2" xfId="0" applyNumberFormat="1" applyFont="1" applyFill="1" applyBorder="1"/>
    <xf numFmtId="10" fontId="2" fillId="2" borderId="2" xfId="0" applyNumberFormat="1" applyFont="1" applyFill="1" applyBorder="1"/>
    <xf numFmtId="2" fontId="2" fillId="3" borderId="0" xfId="0" applyNumberFormat="1" applyFont="1" applyFill="1"/>
    <xf numFmtId="10" fontId="0" fillId="3" borderId="0" xfId="0" applyNumberFormat="1" applyFill="1"/>
    <xf numFmtId="0" fontId="7" fillId="0" borderId="0" xfId="0" applyFont="1" applyAlignment="1">
      <alignment horizontal="left" vertical="center"/>
    </xf>
    <xf numFmtId="0" fontId="2" fillId="0" borderId="0" xfId="0" applyFont="1" applyAlignment="1">
      <alignment horizontal="left" vertical="center" wrapText="1"/>
    </xf>
    <xf numFmtId="0" fontId="8"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C7730-E640-468C-8CC0-55103B29FBDC}">
  <dimension ref="A1:O29"/>
  <sheetViews>
    <sheetView tabSelected="1" workbookViewId="0">
      <selection activeCell="L14" sqref="L14"/>
    </sheetView>
  </sheetViews>
  <sheetFormatPr baseColWidth="10" defaultColWidth="9.1796875" defaultRowHeight="14.5" x14ac:dyDescent="0.35"/>
  <cols>
    <col min="6" max="6" width="10.7265625" customWidth="1"/>
    <col min="8" max="8" width="12.90625" customWidth="1"/>
    <col min="10" max="10" width="23.54296875" customWidth="1"/>
  </cols>
  <sheetData>
    <row r="1" spans="1:15" ht="21" x14ac:dyDescent="0.35">
      <c r="A1" s="3" t="s">
        <v>62</v>
      </c>
      <c r="B1" s="3"/>
      <c r="C1" s="3"/>
      <c r="D1" s="3"/>
      <c r="E1" s="3"/>
      <c r="I1" s="4" t="s">
        <v>63</v>
      </c>
      <c r="J1" s="4"/>
      <c r="K1" s="11"/>
      <c r="L1" s="11"/>
      <c r="M1" s="11"/>
      <c r="N1" s="11"/>
      <c r="O1" s="11"/>
    </row>
    <row r="2" spans="1:15" ht="21" x14ac:dyDescent="0.5">
      <c r="A2" s="5"/>
    </row>
    <row r="3" spans="1:15" ht="13.5" customHeight="1" x14ac:dyDescent="0.35">
      <c r="A3" s="6" t="s">
        <v>64</v>
      </c>
      <c r="B3" s="6"/>
      <c r="C3" s="6"/>
      <c r="D3" s="6"/>
      <c r="E3" s="6"/>
      <c r="F3" s="6"/>
      <c r="G3" s="6"/>
      <c r="H3" s="6"/>
      <c r="I3" s="6"/>
      <c r="J3" s="6"/>
    </row>
    <row r="5" spans="1:15" x14ac:dyDescent="0.35">
      <c r="A5" s="37" t="s">
        <v>76</v>
      </c>
      <c r="B5" s="37"/>
    </row>
    <row r="6" spans="1:15" x14ac:dyDescent="0.35">
      <c r="A6" s="13" t="s">
        <v>65</v>
      </c>
      <c r="B6" s="14"/>
      <c r="C6" s="14"/>
      <c r="D6" s="14"/>
      <c r="E6" s="14"/>
      <c r="F6" s="14"/>
      <c r="G6" s="14"/>
      <c r="H6" s="14"/>
      <c r="I6" s="14"/>
      <c r="J6" s="15"/>
      <c r="K6" s="12"/>
    </row>
    <row r="7" spans="1:15" x14ac:dyDescent="0.35">
      <c r="A7" s="16" t="s">
        <v>66</v>
      </c>
      <c r="B7" s="17"/>
      <c r="C7" s="17"/>
      <c r="D7" s="17"/>
      <c r="E7" s="17"/>
      <c r="F7" s="17"/>
      <c r="G7" s="17"/>
      <c r="H7" s="17"/>
      <c r="I7" s="17"/>
      <c r="J7" s="18"/>
      <c r="K7" s="12"/>
    </row>
    <row r="8" spans="1:15" x14ac:dyDescent="0.35">
      <c r="A8" s="21"/>
      <c r="B8" s="21"/>
      <c r="C8" s="21"/>
      <c r="D8" s="21"/>
      <c r="E8" s="21"/>
      <c r="F8" s="21"/>
      <c r="G8" s="21"/>
      <c r="H8" s="21"/>
      <c r="I8" s="21"/>
      <c r="J8" s="21"/>
      <c r="K8" s="23"/>
    </row>
    <row r="9" spans="1:15" x14ac:dyDescent="0.35">
      <c r="A9" s="38" t="s">
        <v>77</v>
      </c>
      <c r="B9" s="38"/>
      <c r="C9" s="21"/>
      <c r="D9" s="21"/>
      <c r="E9" s="21"/>
      <c r="F9" s="21"/>
      <c r="G9" s="21"/>
      <c r="H9" s="21"/>
      <c r="I9" s="21"/>
      <c r="J9" s="21"/>
      <c r="K9" s="23"/>
    </row>
    <row r="10" spans="1:15" x14ac:dyDescent="0.35">
      <c r="A10" s="24" t="s">
        <v>78</v>
      </c>
      <c r="B10" s="24"/>
      <c r="C10" s="24"/>
      <c r="D10" s="24"/>
      <c r="E10" s="24"/>
      <c r="F10" s="24"/>
      <c r="G10" s="21"/>
      <c r="H10" s="21"/>
      <c r="I10" s="21"/>
      <c r="J10" s="21"/>
      <c r="K10" s="23"/>
    </row>
    <row r="11" spans="1:15" x14ac:dyDescent="0.35">
      <c r="A11" s="21"/>
      <c r="B11" s="21"/>
      <c r="C11" s="21"/>
      <c r="D11" s="21"/>
      <c r="E11" s="21"/>
      <c r="F11" s="21"/>
      <c r="G11" s="21"/>
      <c r="H11" s="21"/>
      <c r="I11" s="21"/>
      <c r="J11" s="21"/>
      <c r="K11" s="23"/>
    </row>
    <row r="12" spans="1:15" x14ac:dyDescent="0.35">
      <c r="A12" s="39" t="s">
        <v>79</v>
      </c>
      <c r="B12" s="39"/>
      <c r="C12" s="9"/>
      <c r="D12" s="9"/>
      <c r="E12" s="9"/>
      <c r="F12" s="9"/>
      <c r="G12" s="9"/>
      <c r="H12" s="9"/>
      <c r="I12" s="9"/>
      <c r="K12" s="10"/>
    </row>
    <row r="13" spans="1:15" x14ac:dyDescent="0.35">
      <c r="A13" s="19" t="s">
        <v>73</v>
      </c>
      <c r="B13" s="19"/>
      <c r="C13" s="19"/>
      <c r="D13" s="19"/>
      <c r="E13" s="19"/>
      <c r="F13" s="19"/>
      <c r="G13" s="19"/>
      <c r="H13" s="19"/>
      <c r="I13" s="20"/>
      <c r="K13" s="10"/>
    </row>
    <row r="14" spans="1:15" x14ac:dyDescent="0.35">
      <c r="A14" s="19" t="s">
        <v>72</v>
      </c>
      <c r="B14" s="19"/>
      <c r="C14" s="19"/>
      <c r="D14" s="19"/>
      <c r="E14" s="19"/>
      <c r="F14" s="19"/>
      <c r="G14" s="19"/>
      <c r="H14" s="19"/>
      <c r="I14" s="20"/>
      <c r="K14" s="10"/>
    </row>
    <row r="15" spans="1:15" x14ac:dyDescent="0.35">
      <c r="A15" s="19" t="s">
        <v>71</v>
      </c>
      <c r="B15" s="19"/>
      <c r="C15" s="19"/>
      <c r="D15" s="19"/>
      <c r="E15" s="19"/>
      <c r="F15" s="19"/>
      <c r="G15" s="19"/>
      <c r="H15" s="19"/>
      <c r="I15" s="20"/>
      <c r="K15" s="10"/>
    </row>
    <row r="16" spans="1:15" x14ac:dyDescent="0.35">
      <c r="A16" s="19" t="s">
        <v>74</v>
      </c>
      <c r="B16" s="19"/>
      <c r="C16" s="19"/>
      <c r="D16" s="19"/>
      <c r="E16" s="19"/>
      <c r="F16" s="19"/>
      <c r="G16" s="19"/>
      <c r="H16" s="19"/>
      <c r="I16" s="20"/>
      <c r="K16" s="10"/>
    </row>
    <row r="17" spans="1:11" x14ac:dyDescent="0.35">
      <c r="A17" s="19" t="s">
        <v>75</v>
      </c>
      <c r="B17" s="19"/>
      <c r="C17" s="19"/>
      <c r="D17" s="19"/>
      <c r="E17" s="19"/>
      <c r="F17" s="19"/>
      <c r="G17" s="19"/>
      <c r="H17" s="19"/>
      <c r="I17" s="20"/>
      <c r="K17" s="10"/>
    </row>
    <row r="18" spans="1:11" x14ac:dyDescent="0.35">
      <c r="A18" s="8"/>
      <c r="B18" s="9"/>
      <c r="C18" s="9"/>
      <c r="D18" s="9"/>
      <c r="E18" s="9"/>
      <c r="F18" s="9"/>
      <c r="G18" s="9"/>
      <c r="H18" s="9"/>
      <c r="I18" s="9"/>
      <c r="K18" s="10"/>
    </row>
    <row r="20" spans="1:11" x14ac:dyDescent="0.35">
      <c r="A20" s="22" t="s">
        <v>67</v>
      </c>
      <c r="B20" s="22"/>
      <c r="C20" s="22"/>
      <c r="D20" s="22"/>
      <c r="E20" s="22"/>
      <c r="F20" s="22"/>
      <c r="G20" s="22"/>
      <c r="H20" s="22"/>
      <c r="I20" s="22"/>
      <c r="J20" s="22"/>
    </row>
    <row r="21" spans="1:11" ht="16.5" x14ac:dyDescent="0.45">
      <c r="A21" s="31"/>
      <c r="B21" s="32"/>
      <c r="C21" s="32"/>
      <c r="D21" s="32"/>
      <c r="E21" s="32"/>
      <c r="F21" s="32"/>
      <c r="G21" s="27" t="s">
        <v>81</v>
      </c>
      <c r="H21" s="27"/>
      <c r="I21" s="26" t="s">
        <v>61</v>
      </c>
      <c r="J21" s="26" t="s">
        <v>82</v>
      </c>
    </row>
    <row r="22" spans="1:11" x14ac:dyDescent="0.35">
      <c r="A22" s="30" t="s">
        <v>68</v>
      </c>
      <c r="B22" s="30"/>
      <c r="C22" s="30"/>
      <c r="D22" s="30"/>
      <c r="E22" s="30"/>
      <c r="F22" s="30"/>
      <c r="G22" s="34">
        <v>54000</v>
      </c>
      <c r="H22" s="29"/>
      <c r="I22" s="35">
        <f>K6</f>
        <v>0</v>
      </c>
      <c r="J22" s="26">
        <f>G22-G22*I22</f>
        <v>54000</v>
      </c>
    </row>
    <row r="23" spans="1:11" x14ac:dyDescent="0.35">
      <c r="A23" s="28" t="s">
        <v>69</v>
      </c>
      <c r="B23" s="28"/>
      <c r="C23" s="28"/>
      <c r="D23" s="28"/>
      <c r="E23" s="28"/>
      <c r="F23" s="28"/>
      <c r="G23" s="34">
        <f>30*450</f>
        <v>13500</v>
      </c>
      <c r="H23" s="29"/>
      <c r="I23" s="35">
        <f>K7</f>
        <v>0</v>
      </c>
      <c r="J23" s="26">
        <f>G23-G23*I23</f>
        <v>13500</v>
      </c>
    </row>
    <row r="24" spans="1:11" x14ac:dyDescent="0.35">
      <c r="A24" s="25"/>
      <c r="B24" s="25"/>
      <c r="C24" s="25"/>
      <c r="D24" s="25"/>
      <c r="E24" s="25"/>
      <c r="F24" s="25"/>
    </row>
    <row r="25" spans="1:11" x14ac:dyDescent="0.35">
      <c r="A25" s="28" t="s">
        <v>70</v>
      </c>
      <c r="B25" s="28"/>
      <c r="C25" s="28"/>
      <c r="D25" s="28"/>
      <c r="E25" s="28"/>
      <c r="F25" s="28"/>
      <c r="G25" s="26" t="s">
        <v>83</v>
      </c>
      <c r="H25" s="26"/>
      <c r="I25" s="26"/>
      <c r="J25" s="7"/>
    </row>
    <row r="26" spans="1:11" x14ac:dyDescent="0.35">
      <c r="A26" s="28" t="s">
        <v>80</v>
      </c>
      <c r="B26" s="28"/>
      <c r="C26" s="28"/>
      <c r="D26" s="28"/>
      <c r="E26" s="28"/>
      <c r="F26" s="28"/>
      <c r="G26" s="26" t="s">
        <v>83</v>
      </c>
      <c r="H26" s="26"/>
      <c r="I26" s="26"/>
      <c r="J26" s="7"/>
    </row>
    <row r="29" spans="1:11" s="42" customFormat="1" ht="35.5" customHeight="1" x14ac:dyDescent="0.35">
      <c r="A29" s="40" t="s">
        <v>84</v>
      </c>
      <c r="B29" s="40"/>
      <c r="C29" s="40"/>
      <c r="D29" s="40"/>
      <c r="E29" s="40"/>
      <c r="F29" s="40"/>
      <c r="G29" s="40"/>
      <c r="H29" s="40"/>
      <c r="I29" s="41">
        <f>J22+J23+J25+J26</f>
        <v>67500</v>
      </c>
      <c r="J29" s="41"/>
    </row>
  </sheetData>
  <mergeCells count="22">
    <mergeCell ref="I29:J29"/>
    <mergeCell ref="A29:H29"/>
    <mergeCell ref="A5:B5"/>
    <mergeCell ref="A9:B9"/>
    <mergeCell ref="A12:B12"/>
    <mergeCell ref="A26:F26"/>
    <mergeCell ref="G21:H21"/>
    <mergeCell ref="G22:H22"/>
    <mergeCell ref="G23:H23"/>
    <mergeCell ref="A22:F22"/>
    <mergeCell ref="A23:F23"/>
    <mergeCell ref="A25:F25"/>
    <mergeCell ref="A13:H13"/>
    <mergeCell ref="A14:H14"/>
    <mergeCell ref="A15:H15"/>
    <mergeCell ref="A16:H16"/>
    <mergeCell ref="A17:H17"/>
    <mergeCell ref="A7:J7"/>
    <mergeCell ref="A1:E1"/>
    <mergeCell ref="I1:J1"/>
    <mergeCell ref="K1:O1"/>
    <mergeCell ref="A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opLeftCell="A6" workbookViewId="0">
      <selection activeCell="B43" sqref="B43"/>
    </sheetView>
  </sheetViews>
  <sheetFormatPr baseColWidth="10" defaultColWidth="11.453125" defaultRowHeight="14.5" x14ac:dyDescent="0.35"/>
  <cols>
    <col min="1" max="1" width="5.6328125" style="1" bestFit="1" customWidth="1"/>
    <col min="2" max="2" width="108.6328125" bestFit="1" customWidth="1"/>
    <col min="3" max="3" width="50.453125" bestFit="1" customWidth="1"/>
    <col min="4" max="4" width="27.453125" style="47" customWidth="1"/>
    <col min="5" max="5" width="7.81640625" style="45" customWidth="1"/>
    <col min="6" max="6" width="13.26953125" style="47" customWidth="1"/>
  </cols>
  <sheetData>
    <row r="1" spans="1:10" ht="31.5" customHeight="1" x14ac:dyDescent="0.35">
      <c r="A1" s="44" t="s">
        <v>77</v>
      </c>
      <c r="B1" s="44"/>
      <c r="C1" s="44"/>
      <c r="D1" s="44"/>
      <c r="E1" s="44"/>
      <c r="F1" s="44"/>
    </row>
    <row r="2" spans="1:10" ht="134" customHeight="1" x14ac:dyDescent="0.35">
      <c r="A2" s="55" t="s">
        <v>88</v>
      </c>
      <c r="B2" s="44"/>
      <c r="C2" s="44"/>
      <c r="D2" s="44"/>
      <c r="E2" s="54"/>
      <c r="F2" s="54"/>
    </row>
    <row r="3" spans="1:10" ht="24.5" customHeight="1" x14ac:dyDescent="0.35">
      <c r="A3" s="56" t="s">
        <v>89</v>
      </c>
      <c r="B3" s="56"/>
      <c r="C3" s="56"/>
      <c r="D3" s="56"/>
      <c r="E3" s="56"/>
      <c r="F3" s="46"/>
      <c r="G3" s="2"/>
      <c r="H3" s="2"/>
      <c r="I3" s="2"/>
      <c r="J3" s="2"/>
    </row>
    <row r="5" spans="1:10" x14ac:dyDescent="0.35">
      <c r="A5" s="33" t="s">
        <v>59</v>
      </c>
      <c r="B5" s="26" t="s">
        <v>60</v>
      </c>
      <c r="C5" s="26" t="s">
        <v>0</v>
      </c>
      <c r="D5" s="48" t="s">
        <v>85</v>
      </c>
      <c r="E5" s="35" t="s">
        <v>61</v>
      </c>
      <c r="F5" s="48" t="s">
        <v>86</v>
      </c>
    </row>
    <row r="6" spans="1:10" x14ac:dyDescent="0.35">
      <c r="A6" s="43">
        <v>2</v>
      </c>
      <c r="B6" s="36" t="s">
        <v>1</v>
      </c>
      <c r="C6" s="36" t="s">
        <v>2</v>
      </c>
      <c r="D6" s="50"/>
      <c r="E6" s="51"/>
      <c r="F6" s="49">
        <f>A6*(D6-E6*D6)</f>
        <v>0</v>
      </c>
    </row>
    <row r="7" spans="1:10" x14ac:dyDescent="0.35">
      <c r="A7" s="43">
        <v>2</v>
      </c>
      <c r="B7" s="36" t="s">
        <v>3</v>
      </c>
      <c r="C7" s="36" t="s">
        <v>4</v>
      </c>
      <c r="D7" s="50"/>
      <c r="E7" s="51"/>
      <c r="F7" s="49">
        <f t="shared" ref="F7:F34" si="0">A7*(D7-E7*D7)</f>
        <v>0</v>
      </c>
    </row>
    <row r="8" spans="1:10" x14ac:dyDescent="0.35">
      <c r="A8" s="43">
        <v>2</v>
      </c>
      <c r="B8" s="36" t="s">
        <v>5</v>
      </c>
      <c r="C8" s="36" t="s">
        <v>6</v>
      </c>
      <c r="D8" s="50"/>
      <c r="E8" s="51"/>
      <c r="F8" s="49">
        <f t="shared" si="0"/>
        <v>0</v>
      </c>
    </row>
    <row r="9" spans="1:10" x14ac:dyDescent="0.35">
      <c r="A9" s="43">
        <v>2</v>
      </c>
      <c r="B9" s="36" t="s">
        <v>7</v>
      </c>
      <c r="C9" s="36" t="s">
        <v>8</v>
      </c>
      <c r="D9" s="50"/>
      <c r="E9" s="51"/>
      <c r="F9" s="49">
        <f t="shared" si="0"/>
        <v>0</v>
      </c>
    </row>
    <row r="10" spans="1:10" x14ac:dyDescent="0.35">
      <c r="A10" s="43">
        <v>2</v>
      </c>
      <c r="B10" s="36" t="s">
        <v>9</v>
      </c>
      <c r="C10" s="36" t="s">
        <v>10</v>
      </c>
      <c r="D10" s="50"/>
      <c r="E10" s="51"/>
      <c r="F10" s="49">
        <f t="shared" si="0"/>
        <v>0</v>
      </c>
    </row>
    <row r="11" spans="1:10" x14ac:dyDescent="0.35">
      <c r="A11" s="43">
        <v>2</v>
      </c>
      <c r="B11" s="36" t="s">
        <v>11</v>
      </c>
      <c r="C11" s="36" t="s">
        <v>12</v>
      </c>
      <c r="D11" s="50"/>
      <c r="E11" s="51"/>
      <c r="F11" s="49">
        <f t="shared" si="0"/>
        <v>0</v>
      </c>
    </row>
    <row r="12" spans="1:10" x14ac:dyDescent="0.35">
      <c r="A12" s="43">
        <v>2</v>
      </c>
      <c r="B12" s="36" t="s">
        <v>13</v>
      </c>
      <c r="C12" s="36" t="s">
        <v>14</v>
      </c>
      <c r="D12" s="50"/>
      <c r="E12" s="51"/>
      <c r="F12" s="49">
        <f t="shared" si="0"/>
        <v>0</v>
      </c>
    </row>
    <row r="13" spans="1:10" x14ac:dyDescent="0.35">
      <c r="A13" s="43">
        <v>2</v>
      </c>
      <c r="B13" s="36" t="s">
        <v>15</v>
      </c>
      <c r="C13" s="36" t="s">
        <v>16</v>
      </c>
      <c r="D13" s="50"/>
      <c r="E13" s="51"/>
      <c r="F13" s="49">
        <f t="shared" si="0"/>
        <v>0</v>
      </c>
    </row>
    <row r="14" spans="1:10" x14ac:dyDescent="0.35">
      <c r="A14" s="43">
        <v>2</v>
      </c>
      <c r="B14" s="36" t="s">
        <v>17</v>
      </c>
      <c r="C14" s="36" t="s">
        <v>18</v>
      </c>
      <c r="D14" s="50"/>
      <c r="E14" s="51"/>
      <c r="F14" s="49">
        <f t="shared" si="0"/>
        <v>0</v>
      </c>
    </row>
    <row r="15" spans="1:10" x14ac:dyDescent="0.35">
      <c r="A15" s="43">
        <v>2</v>
      </c>
      <c r="B15" s="36" t="s">
        <v>19</v>
      </c>
      <c r="C15" s="36" t="s">
        <v>20</v>
      </c>
      <c r="D15" s="50"/>
      <c r="E15" s="51"/>
      <c r="F15" s="49">
        <f t="shared" si="0"/>
        <v>0</v>
      </c>
    </row>
    <row r="16" spans="1:10" x14ac:dyDescent="0.35">
      <c r="A16" s="43">
        <v>2</v>
      </c>
      <c r="B16" s="36" t="s">
        <v>21</v>
      </c>
      <c r="C16" s="36" t="s">
        <v>22</v>
      </c>
      <c r="D16" s="50"/>
      <c r="E16" s="51"/>
      <c r="F16" s="49">
        <f t="shared" si="0"/>
        <v>0</v>
      </c>
    </row>
    <row r="17" spans="1:6" x14ac:dyDescent="0.35">
      <c r="A17" s="43">
        <v>2</v>
      </c>
      <c r="B17" s="36" t="s">
        <v>23</v>
      </c>
      <c r="C17" s="36" t="s">
        <v>24</v>
      </c>
      <c r="D17" s="50"/>
      <c r="E17" s="51"/>
      <c r="F17" s="49">
        <f t="shared" si="0"/>
        <v>0</v>
      </c>
    </row>
    <row r="18" spans="1:6" x14ac:dyDescent="0.35">
      <c r="A18" s="43">
        <v>2</v>
      </c>
      <c r="B18" s="36" t="s">
        <v>25</v>
      </c>
      <c r="C18" s="36" t="s">
        <v>26</v>
      </c>
      <c r="D18" s="50"/>
      <c r="E18" s="51"/>
      <c r="F18" s="49">
        <f t="shared" si="0"/>
        <v>0</v>
      </c>
    </row>
    <row r="19" spans="1:6" x14ac:dyDescent="0.35">
      <c r="A19" s="43">
        <v>2</v>
      </c>
      <c r="B19" s="36" t="s">
        <v>27</v>
      </c>
      <c r="C19" s="36" t="s">
        <v>28</v>
      </c>
      <c r="D19" s="50"/>
      <c r="E19" s="51"/>
      <c r="F19" s="49">
        <f t="shared" si="0"/>
        <v>0</v>
      </c>
    </row>
    <row r="20" spans="1:6" x14ac:dyDescent="0.35">
      <c r="A20" s="43">
        <v>2</v>
      </c>
      <c r="B20" s="36" t="s">
        <v>29</v>
      </c>
      <c r="C20" s="36" t="s">
        <v>30</v>
      </c>
      <c r="D20" s="50"/>
      <c r="E20" s="51"/>
      <c r="F20" s="49">
        <f t="shared" si="0"/>
        <v>0</v>
      </c>
    </row>
    <row r="21" spans="1:6" x14ac:dyDescent="0.35">
      <c r="A21" s="43">
        <v>2</v>
      </c>
      <c r="B21" s="36" t="s">
        <v>31</v>
      </c>
      <c r="C21" s="36" t="s">
        <v>32</v>
      </c>
      <c r="D21" s="50"/>
      <c r="E21" s="51"/>
      <c r="F21" s="49">
        <f t="shared" si="0"/>
        <v>0</v>
      </c>
    </row>
    <row r="22" spans="1:6" x14ac:dyDescent="0.35">
      <c r="A22" s="43">
        <v>2</v>
      </c>
      <c r="B22" s="36" t="s">
        <v>33</v>
      </c>
      <c r="C22" s="36" t="s">
        <v>34</v>
      </c>
      <c r="D22" s="50"/>
      <c r="E22" s="51"/>
      <c r="F22" s="49">
        <f t="shared" si="0"/>
        <v>0</v>
      </c>
    </row>
    <row r="23" spans="1:6" x14ac:dyDescent="0.35">
      <c r="A23" s="43">
        <v>2</v>
      </c>
      <c r="B23" s="36" t="s">
        <v>35</v>
      </c>
      <c r="C23" s="36" t="s">
        <v>36</v>
      </c>
      <c r="D23" s="50"/>
      <c r="E23" s="51"/>
      <c r="F23" s="49">
        <f t="shared" si="0"/>
        <v>0</v>
      </c>
    </row>
    <row r="24" spans="1:6" x14ac:dyDescent="0.35">
      <c r="A24" s="43">
        <v>4</v>
      </c>
      <c r="B24" s="36" t="s">
        <v>37</v>
      </c>
      <c r="C24" s="36" t="s">
        <v>38</v>
      </c>
      <c r="D24" s="50"/>
      <c r="E24" s="51"/>
      <c r="F24" s="49">
        <f t="shared" si="0"/>
        <v>0</v>
      </c>
    </row>
    <row r="25" spans="1:6" x14ac:dyDescent="0.35">
      <c r="A25" s="43">
        <v>2</v>
      </c>
      <c r="B25" s="36" t="s">
        <v>39</v>
      </c>
      <c r="C25" s="36" t="s">
        <v>40</v>
      </c>
      <c r="D25" s="50"/>
      <c r="E25" s="51"/>
      <c r="F25" s="49">
        <f t="shared" si="0"/>
        <v>0</v>
      </c>
    </row>
    <row r="26" spans="1:6" x14ac:dyDescent="0.35">
      <c r="A26" s="43">
        <v>2</v>
      </c>
      <c r="B26" s="36" t="s">
        <v>41</v>
      </c>
      <c r="C26" s="36" t="s">
        <v>42</v>
      </c>
      <c r="D26" s="50"/>
      <c r="E26" s="51"/>
      <c r="F26" s="49">
        <f t="shared" si="0"/>
        <v>0</v>
      </c>
    </row>
    <row r="27" spans="1:6" x14ac:dyDescent="0.35">
      <c r="A27" s="43">
        <v>2</v>
      </c>
      <c r="B27" s="36" t="s">
        <v>43</v>
      </c>
      <c r="C27" s="36" t="s">
        <v>44</v>
      </c>
      <c r="D27" s="50"/>
      <c r="E27" s="51"/>
      <c r="F27" s="49">
        <f t="shared" si="0"/>
        <v>0</v>
      </c>
    </row>
    <row r="28" spans="1:6" x14ac:dyDescent="0.35">
      <c r="A28" s="43">
        <v>2</v>
      </c>
      <c r="B28" s="36" t="s">
        <v>45</v>
      </c>
      <c r="C28" s="36" t="s">
        <v>46</v>
      </c>
      <c r="D28" s="50"/>
      <c r="E28" s="51"/>
      <c r="F28" s="49">
        <f t="shared" si="0"/>
        <v>0</v>
      </c>
    </row>
    <row r="29" spans="1:6" x14ac:dyDescent="0.35">
      <c r="A29" s="43">
        <v>2</v>
      </c>
      <c r="B29" s="36" t="s">
        <v>47</v>
      </c>
      <c r="C29" s="36" t="s">
        <v>48</v>
      </c>
      <c r="D29" s="50"/>
      <c r="E29" s="51"/>
      <c r="F29" s="49">
        <f t="shared" si="0"/>
        <v>0</v>
      </c>
    </row>
    <row r="30" spans="1:6" x14ac:dyDescent="0.35">
      <c r="A30" s="43">
        <v>2</v>
      </c>
      <c r="B30" s="36" t="s">
        <v>49</v>
      </c>
      <c r="C30" s="36" t="s">
        <v>50</v>
      </c>
      <c r="D30" s="50"/>
      <c r="E30" s="51"/>
      <c r="F30" s="49">
        <f t="shared" si="0"/>
        <v>0</v>
      </c>
    </row>
    <row r="31" spans="1:6" x14ac:dyDescent="0.35">
      <c r="A31" s="43">
        <v>2</v>
      </c>
      <c r="B31" s="36" t="s">
        <v>51</v>
      </c>
      <c r="C31" s="36" t="s">
        <v>52</v>
      </c>
      <c r="D31" s="50"/>
      <c r="E31" s="51"/>
      <c r="F31" s="49">
        <f t="shared" si="0"/>
        <v>0</v>
      </c>
    </row>
    <row r="32" spans="1:6" x14ac:dyDescent="0.35">
      <c r="A32" s="43">
        <v>2</v>
      </c>
      <c r="B32" s="36" t="s">
        <v>53</v>
      </c>
      <c r="C32" s="36" t="s">
        <v>54</v>
      </c>
      <c r="D32" s="50"/>
      <c r="E32" s="51"/>
      <c r="F32" s="49">
        <f t="shared" si="0"/>
        <v>0</v>
      </c>
    </row>
    <row r="33" spans="1:6" x14ac:dyDescent="0.35">
      <c r="A33" s="43">
        <v>2</v>
      </c>
      <c r="B33" s="36" t="s">
        <v>55</v>
      </c>
      <c r="C33" s="36" t="s">
        <v>56</v>
      </c>
      <c r="D33" s="50"/>
      <c r="E33" s="51"/>
      <c r="F33" s="49">
        <f t="shared" si="0"/>
        <v>0</v>
      </c>
    </row>
    <row r="34" spans="1:6" x14ac:dyDescent="0.35">
      <c r="A34" s="43">
        <v>2</v>
      </c>
      <c r="B34" s="36" t="s">
        <v>57</v>
      </c>
      <c r="C34" s="36" t="s">
        <v>58</v>
      </c>
      <c r="D34" s="50"/>
      <c r="E34" s="51"/>
      <c r="F34" s="49">
        <f t="shared" si="0"/>
        <v>0</v>
      </c>
    </row>
    <row r="36" spans="1:6" x14ac:dyDescent="0.35">
      <c r="D36" s="52" t="s">
        <v>87</v>
      </c>
      <c r="E36" s="53"/>
      <c r="F36" s="52">
        <f>SUM(F6:F35)</f>
        <v>0</v>
      </c>
    </row>
  </sheetData>
  <mergeCells count="3">
    <mergeCell ref="A3:E3"/>
    <mergeCell ref="A1:F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Hovedside </vt:lpstr>
      <vt:lpstr>Utenlandske bøker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Eline Kaupang Petersen</dc:creator>
  <cp:keywords/>
  <dc:description/>
  <cp:lastModifiedBy>Lena Kristiansen</cp:lastModifiedBy>
  <cp:revision/>
  <dcterms:created xsi:type="dcterms:W3CDTF">2026-06-18T07:54:49Z</dcterms:created>
  <dcterms:modified xsi:type="dcterms:W3CDTF">2026-06-19T13:54:16Z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484126-3486-41a9-802e-7f1e2277276c_Enabled">
    <vt:lpwstr>true</vt:lpwstr>
  </property>
  <property fmtid="{D5CDD505-2E9C-101B-9397-08002B2CF9AE}" pid="3" name="MSIP_Label_d0484126-3486-41a9-802e-7f1e2277276c_SetDate">
    <vt:lpwstr>2026-06-18T07:52:04Z</vt:lpwstr>
  </property>
  <property fmtid="{D5CDD505-2E9C-101B-9397-08002B2CF9AE}" pid="4" name="MSIP_Label_d0484126-3486-41a9-802e-7f1e2277276c_Method">
    <vt:lpwstr>Privileged</vt:lpwstr>
  </property>
  <property fmtid="{D5CDD505-2E9C-101B-9397-08002B2CF9AE}" pid="5" name="MSIP_Label_d0484126-3486-41a9-802e-7f1e2277276c_Name">
    <vt:lpwstr>d0484126-3486-41a9-802e-7f1e2277276c</vt:lpwstr>
  </property>
  <property fmtid="{D5CDD505-2E9C-101B-9397-08002B2CF9AE}" pid="6" name="MSIP_Label_d0484126-3486-41a9-802e-7f1e2277276c_SiteId">
    <vt:lpwstr>eec01f8e-737f-43e3-9ed5-f8a59913bd82</vt:lpwstr>
  </property>
  <property fmtid="{D5CDD505-2E9C-101B-9397-08002B2CF9AE}" pid="7" name="MSIP_Label_d0484126-3486-41a9-802e-7f1e2277276c_ActionId">
    <vt:lpwstr>5db3c921-d4d9-40ea-bcf7-d09120941aef</vt:lpwstr>
  </property>
  <property fmtid="{D5CDD505-2E9C-101B-9397-08002B2CF9AE}" pid="8" name="MSIP_Label_d0484126-3486-41a9-802e-7f1e2277276c_ContentBits">
    <vt:lpwstr>0</vt:lpwstr>
  </property>
  <property fmtid="{D5CDD505-2E9C-101B-9397-08002B2CF9AE}" pid="9" name="MSIP_Label_d0484126-3486-41a9-802e-7f1e2277276c_Tag">
    <vt:lpwstr>10, 0, 1, 1</vt:lpwstr>
  </property>
</Properties>
</file>